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C2E59927-F49C-4A92-A1C4-0E54F4EFB728}" xr6:coauthVersionLast="45" xr6:coauthVersionMax="45" xr10:uidLastSave="{00000000-0000-0000-0000-000000000000}"/>
  <bookViews>
    <workbookView xWindow="-98" yWindow="-98" windowWidth="19396" windowHeight="14955" xr2:uid="{00000000-000D-0000-FFFF-FFFF00000000}"/>
  </bookViews>
  <sheets>
    <sheet name="Sheet1" sheetId="1" r:id="rId1"/>
  </sheets>
  <externalReferences>
    <externalReference r:id="rId2"/>
    <externalReference r:id="rId3"/>
    <externalReference r:id="rId4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9" i="1" l="1"/>
  <c r="E59" i="1"/>
  <c r="D59" i="1"/>
  <c r="C59" i="1"/>
  <c r="B59" i="1"/>
  <c r="F56" i="1"/>
  <c r="F62" i="1" s="1"/>
  <c r="F63" i="1" s="1"/>
  <c r="F64" i="1" s="1"/>
  <c r="E56" i="1"/>
  <c r="E62" i="1" s="1"/>
  <c r="E63" i="1" s="1"/>
  <c r="E64" i="1" s="1"/>
  <c r="D56" i="1"/>
  <c r="D62" i="1" s="1"/>
  <c r="D63" i="1" s="1"/>
  <c r="D64" i="1" s="1"/>
  <c r="C56" i="1"/>
  <c r="C62" i="1" s="1"/>
  <c r="C63" i="1" s="1"/>
  <c r="C64" i="1" s="1"/>
  <c r="B56" i="1"/>
  <c r="B62" i="1" s="1"/>
  <c r="B63" i="1" s="1"/>
  <c r="B64" i="1" s="1"/>
  <c r="F46" i="1"/>
  <c r="E46" i="1"/>
  <c r="D46" i="1"/>
  <c r="C46" i="1"/>
  <c r="B46" i="1"/>
  <c r="F43" i="1"/>
  <c r="F49" i="1" s="1"/>
  <c r="F50" i="1" s="1"/>
  <c r="F51" i="1" s="1"/>
  <c r="E43" i="1"/>
  <c r="E49" i="1" s="1"/>
  <c r="E50" i="1" s="1"/>
  <c r="E51" i="1" s="1"/>
  <c r="D43" i="1"/>
  <c r="D49" i="1" s="1"/>
  <c r="D50" i="1" s="1"/>
  <c r="D51" i="1" s="1"/>
  <c r="C43" i="1"/>
  <c r="C49" i="1" s="1"/>
  <c r="C50" i="1" s="1"/>
  <c r="C51" i="1" s="1"/>
  <c r="B43" i="1"/>
  <c r="B49" i="1" s="1"/>
  <c r="B50" i="1" s="1"/>
  <c r="B51" i="1" s="1"/>
  <c r="K18" i="1"/>
  <c r="L18" i="1"/>
  <c r="M18" i="1"/>
  <c r="N18" i="1"/>
  <c r="J18" i="1"/>
  <c r="K17" i="1"/>
  <c r="L17" i="1"/>
  <c r="M17" i="1"/>
  <c r="N17" i="1"/>
  <c r="J17" i="1"/>
  <c r="K16" i="1"/>
  <c r="L16" i="1"/>
  <c r="M16" i="1"/>
  <c r="N16" i="1"/>
  <c r="J16" i="1"/>
  <c r="K15" i="1"/>
  <c r="L15" i="1"/>
  <c r="M15" i="1"/>
  <c r="N15" i="1"/>
  <c r="J15" i="1"/>
  <c r="K14" i="1"/>
  <c r="L14" i="1"/>
  <c r="M14" i="1"/>
  <c r="N14" i="1"/>
  <c r="J14" i="1"/>
  <c r="F33" i="1" l="1"/>
  <c r="E33" i="1"/>
  <c r="D33" i="1"/>
  <c r="C33" i="1"/>
  <c r="B33" i="1"/>
  <c r="F20" i="1"/>
  <c r="E20" i="1"/>
  <c r="D20" i="1"/>
  <c r="C20" i="1"/>
  <c r="B20" i="1"/>
  <c r="F7" i="1"/>
  <c r="E7" i="1"/>
  <c r="D7" i="1"/>
  <c r="C7" i="1"/>
  <c r="B7" i="1"/>
  <c r="F30" i="1"/>
  <c r="F36" i="1" s="1"/>
  <c r="F37" i="1" s="1"/>
  <c r="F38" i="1" s="1"/>
  <c r="E30" i="1"/>
  <c r="E36" i="1" s="1"/>
  <c r="E37" i="1" s="1"/>
  <c r="E38" i="1" s="1"/>
  <c r="D30" i="1"/>
  <c r="D36" i="1" s="1"/>
  <c r="D37" i="1" s="1"/>
  <c r="D38" i="1" s="1"/>
  <c r="C30" i="1"/>
  <c r="C36" i="1" s="1"/>
  <c r="C37" i="1" s="1"/>
  <c r="C38" i="1" s="1"/>
  <c r="B30" i="1"/>
  <c r="B36" i="1" s="1"/>
  <c r="B37" i="1" s="1"/>
  <c r="B38" i="1" s="1"/>
  <c r="F17" i="1"/>
  <c r="F23" i="1" s="1"/>
  <c r="F24" i="1" s="1"/>
  <c r="F25" i="1" s="1"/>
  <c r="E17" i="1"/>
  <c r="E23" i="1" s="1"/>
  <c r="E24" i="1" s="1"/>
  <c r="E25" i="1" s="1"/>
  <c r="D17" i="1"/>
  <c r="D23" i="1" s="1"/>
  <c r="D24" i="1" s="1"/>
  <c r="D25" i="1" s="1"/>
  <c r="C17" i="1"/>
  <c r="C23" i="1" s="1"/>
  <c r="C24" i="1" s="1"/>
  <c r="C25" i="1" s="1"/>
  <c r="B17" i="1"/>
  <c r="B23" i="1" s="1"/>
  <c r="B24" i="1" s="1"/>
  <c r="B25" i="1" s="1"/>
  <c r="F4" i="1"/>
  <c r="F10" i="1" s="1"/>
  <c r="F11" i="1" s="1"/>
  <c r="F12" i="1" s="1"/>
  <c r="E4" i="1"/>
  <c r="E10" i="1" s="1"/>
  <c r="E11" i="1" s="1"/>
  <c r="E12" i="1" s="1"/>
  <c r="D4" i="1"/>
  <c r="D10" i="1" s="1"/>
  <c r="D11" i="1" s="1"/>
  <c r="D12" i="1" s="1"/>
  <c r="C4" i="1"/>
  <c r="C10" i="1" s="1"/>
  <c r="C11" i="1" s="1"/>
  <c r="C12" i="1" s="1"/>
  <c r="B4" i="1"/>
  <c r="B10" i="1" s="1"/>
  <c r="B11" i="1" s="1"/>
  <c r="B12" i="1" s="1"/>
</calcChain>
</file>

<file path=xl/sharedStrings.xml><?xml version="1.0" encoding="utf-8"?>
<sst xmlns="http://schemas.openxmlformats.org/spreadsheetml/2006/main" count="56" uniqueCount="10">
  <si>
    <t>OD</t>
    <phoneticPr fontId="1" type="noConversion"/>
  </si>
  <si>
    <t>GSH</t>
    <phoneticPr fontId="1" type="noConversion"/>
  </si>
  <si>
    <t>Protein concentration</t>
  </si>
  <si>
    <t>Control</t>
  </si>
  <si>
    <t>LPS</t>
  </si>
  <si>
    <t>Fer-1+LPS</t>
    <phoneticPr fontId="1" type="noConversion"/>
  </si>
  <si>
    <t>AST(1μM)+LPS</t>
    <phoneticPr fontId="1" type="noConversion"/>
  </si>
  <si>
    <t>AST(10μM)+LPS</t>
    <phoneticPr fontId="1" type="noConversion"/>
  </si>
  <si>
    <t>AST(10μM)+LPS</t>
  </si>
  <si>
    <t>Protein concentration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</si>
</sst>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Protein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7.2598133356731792E-2"/>
          <c:y val="0.1399558357797146"/>
          <c:w val="0.87239656350450934"/>
          <c:h val="0.75857450923994019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[1]Sheet1!$B$4:$I$4</c:f>
              <c:numCache>
                <c:formatCode>General</c:formatCode>
                <c:ptCount val="8"/>
                <c:pt idx="0">
                  <c:v>0.14100000000000001</c:v>
                </c:pt>
                <c:pt idx="1">
                  <c:v>0.2165</c:v>
                </c:pt>
                <c:pt idx="2">
                  <c:v>0.23799999999999999</c:v>
                </c:pt>
                <c:pt idx="3">
                  <c:v>0.32733333333333331</c:v>
                </c:pt>
                <c:pt idx="4">
                  <c:v>0.43766666666666665</c:v>
                </c:pt>
                <c:pt idx="5">
                  <c:v>0.60166666666666668</c:v>
                </c:pt>
                <c:pt idx="6">
                  <c:v>0.70800000000000007</c:v>
                </c:pt>
                <c:pt idx="7">
                  <c:v>0.84</c:v>
                </c:pt>
              </c:numCache>
            </c:numRef>
          </c:xVal>
          <c:yVal>
            <c:numRef>
              <c:f>[1]Sheet1!$B$5:$I$5</c:f>
              <c:numCache>
                <c:formatCode>General</c:formatCode>
                <c:ptCount val="8"/>
                <c:pt idx="0">
                  <c:v>0</c:v>
                </c:pt>
                <c:pt idx="1">
                  <c:v>2.5000000000000001E-2</c:v>
                </c:pt>
                <c:pt idx="2">
                  <c:v>0.05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CF-402B-B4D7-8DD817CC6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8727728"/>
        <c:axId val="1408729392"/>
      </c:scatterChart>
      <c:valAx>
        <c:axId val="1408727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08729392"/>
        <c:crosses val="autoZero"/>
        <c:crossBetween val="midCat"/>
      </c:valAx>
      <c:valAx>
        <c:axId val="140872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08727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85094005088997304"/>
          <c:y val="6.75675675675675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8.7124412381576199E-2"/>
          <c:y val="0.14861762152394054"/>
          <c:w val="0.8807576009533804"/>
          <c:h val="0.7194945778158137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[2]Sheet1!$B$4:$H$4</c:f>
              <c:numCache>
                <c:formatCode>General</c:formatCode>
                <c:ptCount val="7"/>
                <c:pt idx="0">
                  <c:v>0.1928</c:v>
                </c:pt>
                <c:pt idx="1">
                  <c:v>0.24276666666666666</c:v>
                </c:pt>
                <c:pt idx="2">
                  <c:v>0.30863333333333332</c:v>
                </c:pt>
                <c:pt idx="3">
                  <c:v>0.40479999999999999</c:v>
                </c:pt>
                <c:pt idx="4">
                  <c:v>0.51113333333333333</c:v>
                </c:pt>
                <c:pt idx="5">
                  <c:v>0.65833333333333333</c:v>
                </c:pt>
                <c:pt idx="6">
                  <c:v>1.0937000000000001</c:v>
                </c:pt>
              </c:numCache>
            </c:numRef>
          </c:xVal>
          <c:yVal>
            <c:numRef>
              <c:f>[2]Sheet1!$B$5:$H$5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25</c:v>
                </c:pt>
                <c:pt idx="6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C1-4DFA-A31D-35D273B7F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091279"/>
        <c:axId val="387092943"/>
      </c:scatterChart>
      <c:valAx>
        <c:axId val="3870912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87092943"/>
        <c:crosses val="autoZero"/>
        <c:crossBetween val="midCat"/>
      </c:valAx>
      <c:valAx>
        <c:axId val="387092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870912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80962</xdr:colOff>
      <xdr:row>29</xdr:row>
      <xdr:rowOff>71438</xdr:rowOff>
    </xdr:from>
    <xdr:to>
      <xdr:col>15</xdr:col>
      <xdr:colOff>3882</xdr:colOff>
      <xdr:row>44</xdr:row>
      <xdr:rowOff>56623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B1CAA7A5-EF68-47F2-A37D-EACFF14674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314326</xdr:colOff>
      <xdr:row>15</xdr:row>
      <xdr:rowOff>95250</xdr:rowOff>
    </xdr:from>
    <xdr:to>
      <xdr:col>22</xdr:col>
      <xdr:colOff>404813</xdr:colOff>
      <xdr:row>28</xdr:row>
      <xdr:rowOff>66676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9C606BBC-D2C4-4C24-B7E0-2927E2D60E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0.44284</cdr:x>
      <cdr:y>0.04421</cdr:y>
    </cdr:from>
    <cdr:to>
      <cdr:x>0.58908</cdr:x>
      <cdr:y>0.11579</cdr:y>
    </cdr:to>
    <cdr:sp macro="" textlink="">
      <cdr:nvSpPr>
        <cdr:cNvPr id="2" name="文本框 1">
          <a:extLst xmlns:a="http://schemas.openxmlformats.org/drawingml/2006/main">
            <a:ext uri="{FF2B5EF4-FFF2-40B4-BE49-F238E27FC236}">
              <a16:creationId xmlns:a16="http://schemas.microsoft.com/office/drawing/2014/main" id="{6694BEB3-E819-4CB3-B1A9-E5A659D4995B}"/>
            </a:ext>
          </a:extLst>
        </cdr:cNvPr>
        <cdr:cNvSpPr txBox="1"/>
      </cdr:nvSpPr>
      <cdr:spPr>
        <a:xfrm xmlns:a="http://schemas.openxmlformats.org/drawingml/2006/main">
          <a:off x="2047873" y="100013"/>
          <a:ext cx="676275" cy="1619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  <cdr:relSizeAnchor xmlns:cdr="http://schemas.openxmlformats.org/drawingml/2006/chartDrawing">
    <cdr:from>
      <cdr:x>0.4171</cdr:x>
      <cdr:y>0.03579</cdr:y>
    </cdr:from>
    <cdr:to>
      <cdr:x>0.52111</cdr:x>
      <cdr:y>0.14316</cdr:y>
    </cdr:to>
    <cdr:sp macro="" textlink="">
      <cdr:nvSpPr>
        <cdr:cNvPr id="3" name="文本框 2">
          <a:extLst xmlns:a="http://schemas.openxmlformats.org/drawingml/2006/main">
            <a:ext uri="{FF2B5EF4-FFF2-40B4-BE49-F238E27FC236}">
              <a16:creationId xmlns:a16="http://schemas.microsoft.com/office/drawing/2014/main" id="{C817FF2E-6549-4912-960D-9FD2217888EE}"/>
            </a:ext>
          </a:extLst>
        </cdr:cNvPr>
        <cdr:cNvSpPr txBox="1"/>
      </cdr:nvSpPr>
      <cdr:spPr>
        <a:xfrm xmlns:a="http://schemas.openxmlformats.org/drawingml/2006/main">
          <a:off x="1928811" y="80962"/>
          <a:ext cx="481012" cy="2428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zh-CN" sz="1100"/>
            <a:t>GSH</a:t>
          </a:r>
          <a:endParaRPr lang="zh-CN" alt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LE-12&#23454;&#39564;&#32467;&#26524;&#35760;&#24405;\MDA&#32467;&#26524;\MDA&#26377;&#24847;&#20041;&#30340;&#23454;&#39564;&#32467;&#26524;\M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LE-12&#23454;&#39564;&#32467;&#26524;&#35760;&#24405;\GSH\GSH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cuments/WeChat%20Files/wxid_5985499855012/FileStorage/File/2022-12/M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">
          <cell r="B4">
            <v>0.14100000000000001</v>
          </cell>
          <cell r="C4">
            <v>0.2165</v>
          </cell>
          <cell r="D4">
            <v>0.23799999999999999</v>
          </cell>
          <cell r="E4">
            <v>0.32733333333333331</v>
          </cell>
          <cell r="F4">
            <v>0.43766666666666665</v>
          </cell>
          <cell r="G4">
            <v>0.60166666666666668</v>
          </cell>
          <cell r="H4">
            <v>0.70800000000000007</v>
          </cell>
          <cell r="I4">
            <v>0.84</v>
          </cell>
        </row>
        <row r="5">
          <cell r="B5">
            <v>0</v>
          </cell>
          <cell r="C5">
            <v>2.5000000000000001E-2</v>
          </cell>
          <cell r="D5">
            <v>0.05</v>
          </cell>
          <cell r="E5">
            <v>0.1</v>
          </cell>
          <cell r="F5">
            <v>0.2</v>
          </cell>
          <cell r="G5">
            <v>0.3</v>
          </cell>
          <cell r="H5">
            <v>0.4</v>
          </cell>
          <cell r="I5">
            <v>0.5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B4">
            <v>0.1928</v>
          </cell>
          <cell r="C4">
            <v>0.24276666666666666</v>
          </cell>
          <cell r="D4">
            <v>0.30863333333333332</v>
          </cell>
          <cell r="E4">
            <v>0.40479999999999999</v>
          </cell>
          <cell r="F4">
            <v>0.51113333333333333</v>
          </cell>
          <cell r="G4">
            <v>0.65833333333333333</v>
          </cell>
          <cell r="H4">
            <v>1.0937000000000001</v>
          </cell>
        </row>
        <row r="5">
          <cell r="B5">
            <v>0</v>
          </cell>
          <cell r="C5">
            <v>2</v>
          </cell>
          <cell r="D5">
            <v>5</v>
          </cell>
          <cell r="E5">
            <v>10</v>
          </cell>
          <cell r="F5">
            <v>15</v>
          </cell>
          <cell r="G5">
            <v>25</v>
          </cell>
          <cell r="H5">
            <v>50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5">
          <cell r="C5">
            <v>6.8348266782555331</v>
          </cell>
          <cell r="D5">
            <v>10.724316329340049</v>
          </cell>
          <cell r="E5">
            <v>7.8291976407356989</v>
          </cell>
          <cell r="F5">
            <v>9.2679427380698947</v>
          </cell>
          <cell r="G5">
            <v>5.6229737006956722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5"/>
  <sheetViews>
    <sheetView tabSelected="1" workbookViewId="0">
      <selection activeCell="G17" sqref="G17"/>
    </sheetView>
  </sheetViews>
  <sheetFormatPr defaultRowHeight="13.9" x14ac:dyDescent="0.4"/>
  <cols>
    <col min="4" max="4" width="12" customWidth="1"/>
    <col min="5" max="5" width="14.73046875" customWidth="1"/>
    <col min="6" max="6" width="14.9296875" customWidth="1"/>
    <col min="11" max="11" width="14.3984375" customWidth="1"/>
    <col min="13" max="13" width="14.06640625" customWidth="1"/>
    <col min="14" max="14" width="16.46484375" customWidth="1"/>
  </cols>
  <sheetData>
    <row r="1" spans="1:21" x14ac:dyDescent="0.4">
      <c r="A1" s="4"/>
    </row>
    <row r="2" spans="1:21" x14ac:dyDescent="0.4">
      <c r="A2" s="4"/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</row>
    <row r="3" spans="1:21" x14ac:dyDescent="0.4">
      <c r="A3" s="4" t="s">
        <v>0</v>
      </c>
      <c r="B3" s="2">
        <v>1.8884000000000001</v>
      </c>
      <c r="C3" s="2">
        <v>1.0074000000000001</v>
      </c>
      <c r="D3" s="2">
        <v>1.6818</v>
      </c>
      <c r="E3" s="2">
        <v>1.1556999999999999</v>
      </c>
      <c r="F3" s="2">
        <v>1.6126</v>
      </c>
    </row>
    <row r="4" spans="1:21" x14ac:dyDescent="0.4">
      <c r="A4" s="4" t="s">
        <v>1</v>
      </c>
      <c r="B4" s="2">
        <f>56.16*B3-12.089</f>
        <v>93.963543999999999</v>
      </c>
      <c r="C4" s="2">
        <f>56.16*C3-12.089</f>
        <v>44.486584000000001</v>
      </c>
      <c r="D4" s="2">
        <f>56.16*D3-12.089</f>
        <v>82.360887999999989</v>
      </c>
      <c r="E4" s="2">
        <f t="shared" ref="E4:F4" si="0">56.16*E3-12.089</f>
        <v>52.815111999999999</v>
      </c>
      <c r="F4" s="2">
        <f t="shared" si="0"/>
        <v>78.474615999999997</v>
      </c>
      <c r="J4" s="1"/>
      <c r="K4" s="1"/>
      <c r="L4" s="1"/>
      <c r="M4" s="1"/>
      <c r="N4" s="1"/>
    </row>
    <row r="5" spans="1:21" x14ac:dyDescent="0.4">
      <c r="A5" s="4"/>
      <c r="B5" s="2"/>
      <c r="C5" s="2"/>
      <c r="D5" s="2"/>
      <c r="E5" s="2"/>
      <c r="F5" s="2"/>
    </row>
    <row r="6" spans="1:21" x14ac:dyDescent="0.4">
      <c r="A6" s="4" t="s">
        <v>0</v>
      </c>
      <c r="B6" s="2">
        <v>0.61609999999999998</v>
      </c>
      <c r="C6" s="2">
        <v>0.62790000000000001</v>
      </c>
      <c r="D6" s="2">
        <v>0.64059999999999995</v>
      </c>
      <c r="E6" s="2">
        <v>0.63949999999999996</v>
      </c>
      <c r="F6" s="2">
        <v>0.63100000000000001</v>
      </c>
      <c r="J6" s="6" t="s">
        <v>1</v>
      </c>
      <c r="K6" s="6"/>
      <c r="L6" s="6"/>
      <c r="M6" s="6"/>
      <c r="N6" s="6"/>
    </row>
    <row r="7" spans="1:21" x14ac:dyDescent="0.4">
      <c r="A7" s="4"/>
      <c r="B7" s="2">
        <f>0.7325*B6-0.1245</f>
        <v>0.32679325000000004</v>
      </c>
      <c r="C7" s="2">
        <f>0.7325*C6-0.1245</f>
        <v>0.33543675000000006</v>
      </c>
      <c r="D7" s="2">
        <f>0.7325*D6-0.1245</f>
        <v>0.34473949999999998</v>
      </c>
      <c r="E7" s="2">
        <f>0.7325*E6-0.1245</f>
        <v>0.34393374999999998</v>
      </c>
      <c r="F7" s="2">
        <f>0.7325*F6-0.1245</f>
        <v>0.33770750000000005</v>
      </c>
      <c r="J7" s="3" t="s">
        <v>3</v>
      </c>
      <c r="K7" s="3" t="s">
        <v>4</v>
      </c>
      <c r="L7" s="3" t="s">
        <v>5</v>
      </c>
      <c r="M7" s="3" t="s">
        <v>6</v>
      </c>
      <c r="N7" s="2" t="s">
        <v>7</v>
      </c>
    </row>
    <row r="8" spans="1:21" x14ac:dyDescent="0.4">
      <c r="A8" s="4" t="s">
        <v>2</v>
      </c>
      <c r="B8" s="2">
        <v>1.3071730000000001</v>
      </c>
      <c r="C8" s="2">
        <v>1.3417470000000002</v>
      </c>
      <c r="D8" s="2">
        <v>1.3789579999999999</v>
      </c>
      <c r="E8" s="2">
        <v>1.3757349999999999</v>
      </c>
      <c r="F8" s="2">
        <v>1.3508300000000002</v>
      </c>
      <c r="J8" s="3">
        <v>19.942972345975189</v>
      </c>
      <c r="K8" s="3">
        <v>6.6225767081653659</v>
      </c>
      <c r="L8" s="3">
        <v>13.175565484833514</v>
      </c>
      <c r="M8" s="3">
        <v>15.492220859292871</v>
      </c>
      <c r="N8" s="3">
        <v>19.962118513065882</v>
      </c>
    </row>
    <row r="9" spans="1:21" x14ac:dyDescent="0.4">
      <c r="A9" s="4"/>
      <c r="B9" s="2"/>
      <c r="C9" s="2"/>
      <c r="D9" s="2"/>
      <c r="E9" s="2"/>
      <c r="F9" s="2"/>
      <c r="J9" s="3">
        <v>22.068087397766014</v>
      </c>
      <c r="K9" s="3">
        <v>10.178805160734473</v>
      </c>
      <c r="L9" s="3">
        <v>18.336158618319047</v>
      </c>
      <c r="M9" s="3">
        <v>11.785874012073545</v>
      </c>
      <c r="N9" s="3">
        <v>17.834743907079346</v>
      </c>
    </row>
    <row r="10" spans="1:21" x14ac:dyDescent="0.4">
      <c r="A10" s="4"/>
      <c r="B10" s="2">
        <f>B4/B8</f>
        <v>71.883020839628713</v>
      </c>
      <c r="C10" s="2">
        <f>C4/C8</f>
        <v>33.155717135942908</v>
      </c>
      <c r="D10" s="2">
        <f>D4/D8</f>
        <v>59.726901036869862</v>
      </c>
      <c r="E10" s="2">
        <f>E4/E8</f>
        <v>38.390469094702105</v>
      </c>
      <c r="F10" s="2">
        <f>F4/F8</f>
        <v>58.093628361821978</v>
      </c>
      <c r="J10" s="3">
        <v>22.760855686184122</v>
      </c>
      <c r="K10" s="3">
        <v>9.6693359630553193</v>
      </c>
      <c r="L10" s="3">
        <v>16.129733041184611</v>
      </c>
      <c r="M10" s="3">
        <v>13.132102688242014</v>
      </c>
      <c r="N10" s="3">
        <v>19.619772395679664</v>
      </c>
    </row>
    <row r="11" spans="1:21" x14ac:dyDescent="0.4">
      <c r="A11" s="4"/>
      <c r="B11" s="2">
        <f>B10*307</f>
        <v>22068.087397766016</v>
      </c>
      <c r="C11" s="2">
        <f>C10*307</f>
        <v>10178.805160734473</v>
      </c>
      <c r="D11" s="2">
        <f>D10*307</f>
        <v>18336.158618319048</v>
      </c>
      <c r="E11" s="2">
        <f>E10*307</f>
        <v>11785.874012073546</v>
      </c>
      <c r="F11" s="2">
        <f>F10*307</f>
        <v>17834.743907079348</v>
      </c>
      <c r="J11" s="3">
        <v>19.048261764918475</v>
      </c>
      <c r="K11" s="3">
        <v>8.1536664338013445</v>
      </c>
      <c r="L11" s="3">
        <v>7.4296590314983053</v>
      </c>
      <c r="M11" s="3">
        <v>10.008815961462025</v>
      </c>
      <c r="N11" s="3">
        <v>15.715560263499002</v>
      </c>
    </row>
    <row r="12" spans="1:21" x14ac:dyDescent="0.4">
      <c r="A12" s="4" t="s">
        <v>1</v>
      </c>
      <c r="B12" s="3">
        <f>B11/1000</f>
        <v>22.068087397766014</v>
      </c>
      <c r="C12" s="2">
        <f>C11/1000</f>
        <v>10.178805160734473</v>
      </c>
      <c r="D12" s="2">
        <f>D11/1000</f>
        <v>18.336158618319047</v>
      </c>
      <c r="E12" s="2">
        <f>E11/1000</f>
        <v>11.785874012073545</v>
      </c>
      <c r="F12" s="2">
        <f>F11/1000</f>
        <v>17.834743907079346</v>
      </c>
      <c r="J12" s="3">
        <v>18.783312185465139</v>
      </c>
      <c r="K12" s="3">
        <v>7.8452776369491559</v>
      </c>
      <c r="L12" s="3">
        <v>12.494259585155421</v>
      </c>
      <c r="M12" s="3">
        <v>8.318041097081867</v>
      </c>
      <c r="N12" s="3">
        <v>16.929920032352477</v>
      </c>
    </row>
    <row r="13" spans="1:21" x14ac:dyDescent="0.4">
      <c r="A13" s="4"/>
      <c r="J13" s="5"/>
      <c r="K13" s="5"/>
      <c r="L13" s="5"/>
      <c r="M13" s="5"/>
      <c r="N13" s="5"/>
    </row>
    <row r="14" spans="1:21" x14ac:dyDescent="0.4">
      <c r="A14" s="4"/>
      <c r="J14" s="3">
        <f>J8/$J$8</f>
        <v>1</v>
      </c>
      <c r="K14" s="3">
        <f t="shared" ref="K14:N14" si="1">K8/$J$8</f>
        <v>0.33207571034424604</v>
      </c>
      <c r="L14" s="3">
        <f t="shared" si="1"/>
        <v>0.6606620746527061</v>
      </c>
      <c r="M14" s="3">
        <f t="shared" si="1"/>
        <v>0.77682607138646753</v>
      </c>
      <c r="N14" s="3">
        <f t="shared" si="1"/>
        <v>1.0009600458125569</v>
      </c>
    </row>
    <row r="15" spans="1:21" x14ac:dyDescent="0.4">
      <c r="A15" s="4"/>
      <c r="B15" s="2" t="s">
        <v>3</v>
      </c>
      <c r="C15" s="2" t="s">
        <v>4</v>
      </c>
      <c r="D15" s="2" t="s">
        <v>5</v>
      </c>
      <c r="E15" s="2" t="s">
        <v>6</v>
      </c>
      <c r="F15" s="5" t="s">
        <v>8</v>
      </c>
      <c r="G15" s="2"/>
      <c r="J15" s="3">
        <f>J9/$J$9</f>
        <v>1</v>
      </c>
      <c r="K15" s="3">
        <f t="shared" ref="K15:N15" si="2">K9/$J$9</f>
        <v>0.4612454617052536</v>
      </c>
      <c r="L15" s="3">
        <f t="shared" si="2"/>
        <v>0.83089024834001901</v>
      </c>
      <c r="M15" s="3">
        <f t="shared" si="2"/>
        <v>0.53406866665149455</v>
      </c>
      <c r="N15" s="3">
        <f t="shared" si="2"/>
        <v>0.80816899016290755</v>
      </c>
      <c r="P15" s="2"/>
      <c r="Q15" s="2"/>
      <c r="R15" s="2"/>
      <c r="S15" s="2"/>
      <c r="T15" s="2"/>
      <c r="U15" s="2"/>
    </row>
    <row r="16" spans="1:21" x14ac:dyDescent="0.4">
      <c r="A16" s="4" t="s">
        <v>0</v>
      </c>
      <c r="B16" s="2">
        <v>1.968</v>
      </c>
      <c r="C16" s="2">
        <v>0.9597</v>
      </c>
      <c r="D16" s="2">
        <v>1.5141</v>
      </c>
      <c r="E16" s="2">
        <v>1.2686999999999999</v>
      </c>
      <c r="F16" s="2">
        <v>1.7927999999999999</v>
      </c>
      <c r="J16" s="5">
        <f>J10/$J$10</f>
        <v>1</v>
      </c>
      <c r="K16" s="5">
        <f t="shared" ref="K16:N16" si="3">K10/$J$10</f>
        <v>0.4248230425240393</v>
      </c>
      <c r="L16" s="5">
        <f t="shared" si="3"/>
        <v>0.70866110060068555</v>
      </c>
      <c r="M16" s="5">
        <f t="shared" si="3"/>
        <v>0.57695997326731541</v>
      </c>
      <c r="N16" s="5">
        <f t="shared" si="3"/>
        <v>0.86199625647593292</v>
      </c>
    </row>
    <row r="17" spans="1:14" x14ac:dyDescent="0.4">
      <c r="A17" s="4" t="s">
        <v>1</v>
      </c>
      <c r="B17" s="2">
        <f>56.16*B16-12.089</f>
        <v>98.433879999999988</v>
      </c>
      <c r="C17" s="2">
        <f>56.16*C16-12.089</f>
        <v>41.807752000000001</v>
      </c>
      <c r="D17" s="2">
        <f>56.16*D16-12.089</f>
        <v>72.942855999999992</v>
      </c>
      <c r="E17" s="2">
        <f>56.16*E16-12.089</f>
        <v>59.161192</v>
      </c>
      <c r="F17" s="2">
        <f>56.16*F16-12.089</f>
        <v>88.594647999999992</v>
      </c>
      <c r="J17" s="5">
        <f>J11/$J$11</f>
        <v>1</v>
      </c>
      <c r="K17" s="5">
        <f t="shared" ref="K17:N17" si="4">K11/$J$11</f>
        <v>0.42805304412700257</v>
      </c>
      <c r="L17" s="5">
        <f t="shared" si="4"/>
        <v>0.39004393803436915</v>
      </c>
      <c r="M17" s="5">
        <f t="shared" si="4"/>
        <v>0.52544510806206157</v>
      </c>
      <c r="N17" s="5">
        <f t="shared" si="4"/>
        <v>0.82503907482217775</v>
      </c>
    </row>
    <row r="18" spans="1:14" x14ac:dyDescent="0.4">
      <c r="A18" s="4"/>
      <c r="B18" s="2"/>
      <c r="C18" s="2"/>
      <c r="D18" s="2"/>
      <c r="E18" s="2"/>
      <c r="F18" s="2"/>
      <c r="I18" s="1"/>
      <c r="J18" s="5">
        <f>J12/$J$12</f>
        <v>1</v>
      </c>
      <c r="K18" s="5">
        <f t="shared" ref="K18:N18" si="5">K12/$J$12</f>
        <v>0.41767274905966645</v>
      </c>
      <c r="L18" s="5">
        <f t="shared" si="5"/>
        <v>0.66517872150491653</v>
      </c>
      <c r="M18" s="5">
        <f t="shared" si="5"/>
        <v>0.44284208317202517</v>
      </c>
      <c r="N18" s="5">
        <f t="shared" si="5"/>
        <v>0.90132772458806021</v>
      </c>
    </row>
    <row r="19" spans="1:14" x14ac:dyDescent="0.4">
      <c r="A19" s="4" t="s">
        <v>0</v>
      </c>
      <c r="B19" s="2">
        <v>0.62309999999999999</v>
      </c>
      <c r="C19" s="2">
        <v>0.623</v>
      </c>
      <c r="D19" s="2">
        <v>0.64380000000000004</v>
      </c>
      <c r="E19" s="2">
        <v>0.64200000000000002</v>
      </c>
      <c r="F19" s="2">
        <v>0.6431</v>
      </c>
      <c r="J19" s="5"/>
      <c r="K19" s="5"/>
      <c r="L19" s="5"/>
      <c r="M19" s="5"/>
      <c r="N19" s="5"/>
    </row>
    <row r="20" spans="1:14" x14ac:dyDescent="0.4">
      <c r="A20" s="4"/>
      <c r="B20" s="2">
        <f>0.7325*B19-0.1245</f>
        <v>0.33192075000000004</v>
      </c>
      <c r="C20" s="2">
        <f>0.7325*C19-0.1245</f>
        <v>0.33184750000000002</v>
      </c>
      <c r="D20" s="2">
        <f>0.7325*D19-0.1245</f>
        <v>0.34708350000000004</v>
      </c>
      <c r="E20" s="2">
        <f>0.7325*E19-0.1245</f>
        <v>0.34576500000000004</v>
      </c>
      <c r="F20" s="2">
        <f>0.7325*F19-0.1245</f>
        <v>0.34657075000000004</v>
      </c>
      <c r="J20" s="5">
        <v>100</v>
      </c>
      <c r="K20" s="5">
        <v>33.207571034424603</v>
      </c>
      <c r="L20" s="5">
        <v>66.066207465270608</v>
      </c>
      <c r="M20" s="5">
        <v>77.682607138646759</v>
      </c>
      <c r="N20" s="5">
        <v>100.0960045812557</v>
      </c>
    </row>
    <row r="21" spans="1:14" x14ac:dyDescent="0.4">
      <c r="A21" s="4" t="s">
        <v>2</v>
      </c>
      <c r="B21" s="2">
        <v>1.3276830000000002</v>
      </c>
      <c r="C21" s="2">
        <v>1.3273900000000001</v>
      </c>
      <c r="D21" s="2">
        <v>1.3883340000000002</v>
      </c>
      <c r="E21" s="2">
        <v>1.3830600000000002</v>
      </c>
      <c r="F21" s="2">
        <v>1.3862830000000002</v>
      </c>
      <c r="J21" s="5">
        <v>100</v>
      </c>
      <c r="K21" s="5">
        <v>46.124546170525363</v>
      </c>
      <c r="L21" s="5">
        <v>83.089024834001904</v>
      </c>
      <c r="M21" s="5">
        <v>53.406866665149458</v>
      </c>
      <c r="N21" s="5">
        <v>80.816899016290762</v>
      </c>
    </row>
    <row r="22" spans="1:14" x14ac:dyDescent="0.4">
      <c r="A22" s="4"/>
      <c r="B22" s="2"/>
      <c r="C22" s="2"/>
      <c r="D22" s="2"/>
      <c r="E22" s="2"/>
      <c r="F22" s="2"/>
      <c r="J22" s="5">
        <v>100</v>
      </c>
      <c r="K22" s="5">
        <v>42.482304252403928</v>
      </c>
      <c r="L22" s="5">
        <v>70.86611006006855</v>
      </c>
      <c r="M22" s="5">
        <v>57.695997326731543</v>
      </c>
      <c r="N22" s="5">
        <v>86.199625647593294</v>
      </c>
    </row>
    <row r="23" spans="1:14" x14ac:dyDescent="0.4">
      <c r="A23" s="4"/>
      <c r="B23" s="2">
        <f>B17/B21</f>
        <v>74.139595069003647</v>
      </c>
      <c r="C23" s="2">
        <f>C17/C21</f>
        <v>31.496208348714394</v>
      </c>
      <c r="D23" s="2">
        <f>D17/D21</f>
        <v>52.539847039689285</v>
      </c>
      <c r="E23" s="2">
        <f>E17/E21</f>
        <v>42.775578789061932</v>
      </c>
      <c r="F23" s="2">
        <f>F17/F21</f>
        <v>63.90805340612269</v>
      </c>
      <c r="J23" s="5">
        <v>100</v>
      </c>
      <c r="K23" s="5">
        <v>42.805304412700259</v>
      </c>
      <c r="L23" s="5">
        <v>39.004393803436912</v>
      </c>
      <c r="M23" s="5">
        <v>52.544510806206155</v>
      </c>
      <c r="N23" s="5">
        <v>82.50390748221777</v>
      </c>
    </row>
    <row r="24" spans="1:14" x14ac:dyDescent="0.4">
      <c r="A24" s="4"/>
      <c r="B24" s="2">
        <f>B23*307</f>
        <v>22760.855686184121</v>
      </c>
      <c r="C24" s="2">
        <f>C23*307</f>
        <v>9669.3359630553186</v>
      </c>
      <c r="D24" s="2">
        <f>D23*307</f>
        <v>16129.733041184611</v>
      </c>
      <c r="E24" s="2">
        <f>E23*307</f>
        <v>13132.102688242014</v>
      </c>
      <c r="F24" s="2">
        <f>F23*307</f>
        <v>19619.772395679665</v>
      </c>
      <c r="J24" s="5">
        <v>100</v>
      </c>
      <c r="K24" s="5">
        <v>41.767274905966644</v>
      </c>
      <c r="L24" s="5">
        <v>66.517872150491655</v>
      </c>
      <c r="M24" s="5">
        <v>44.28420831720252</v>
      </c>
      <c r="N24" s="5">
        <v>90.132772458806016</v>
      </c>
    </row>
    <row r="25" spans="1:14" x14ac:dyDescent="0.4">
      <c r="A25" s="4" t="s">
        <v>1</v>
      </c>
      <c r="B25" s="3">
        <f>B24/1000</f>
        <v>22.760855686184122</v>
      </c>
      <c r="C25" s="2">
        <f>C24/1000</f>
        <v>9.6693359630553193</v>
      </c>
      <c r="D25" s="2">
        <f>D24/1000</f>
        <v>16.129733041184611</v>
      </c>
      <c r="E25" s="2">
        <f>E24/1000</f>
        <v>13.132102688242014</v>
      </c>
      <c r="F25" s="2">
        <f>F24/1000</f>
        <v>19.619772395679664</v>
      </c>
      <c r="J25" s="5"/>
      <c r="K25" s="5"/>
      <c r="L25" s="5"/>
      <c r="M25" s="5"/>
      <c r="N25" s="5"/>
    </row>
    <row r="26" spans="1:14" x14ac:dyDescent="0.4">
      <c r="A26" s="4"/>
      <c r="I26" s="1"/>
      <c r="J26" s="1"/>
      <c r="K26" s="1"/>
      <c r="L26" s="1"/>
      <c r="M26" s="1"/>
    </row>
    <row r="27" spans="1:14" x14ac:dyDescent="0.4">
      <c r="A27" s="4"/>
      <c r="I27" s="1"/>
      <c r="J27" s="1"/>
      <c r="K27" s="1"/>
      <c r="L27" s="1"/>
      <c r="M27" s="1"/>
    </row>
    <row r="28" spans="1:14" x14ac:dyDescent="0.4">
      <c r="A28" s="4"/>
      <c r="B28" s="2" t="s">
        <v>3</v>
      </c>
      <c r="C28" s="2" t="s">
        <v>4</v>
      </c>
      <c r="D28" s="2" t="s">
        <v>5</v>
      </c>
      <c r="E28" s="2" t="s">
        <v>6</v>
      </c>
      <c r="F28" s="2" t="s">
        <v>7</v>
      </c>
      <c r="I28" s="1"/>
      <c r="J28" s="1"/>
      <c r="K28" s="1"/>
      <c r="L28" s="1"/>
      <c r="M28" s="1"/>
    </row>
    <row r="29" spans="1:14" x14ac:dyDescent="0.4">
      <c r="A29" s="4" t="s">
        <v>0</v>
      </c>
      <c r="B29" s="2">
        <v>1.6519999999999999</v>
      </c>
      <c r="C29" s="2">
        <v>0.85160000000000002</v>
      </c>
      <c r="D29" s="2">
        <v>0.79800000000000004</v>
      </c>
      <c r="E29" s="2">
        <v>0.99229999999999996</v>
      </c>
      <c r="F29" s="2">
        <v>1.4487000000000001</v>
      </c>
      <c r="I29" s="1"/>
      <c r="J29" s="1"/>
      <c r="K29" s="1"/>
      <c r="L29" s="1"/>
      <c r="M29" s="1"/>
    </row>
    <row r="30" spans="1:14" x14ac:dyDescent="0.4">
      <c r="A30" s="4" t="s">
        <v>1</v>
      </c>
      <c r="B30" s="2">
        <f>56.16*B29-12.089</f>
        <v>80.687319999999985</v>
      </c>
      <c r="C30" s="2">
        <f>56.16*C29-12.089</f>
        <v>35.736856000000003</v>
      </c>
      <c r="D30" s="2">
        <f>56.16*D29-12.089</f>
        <v>32.726680000000002</v>
      </c>
      <c r="E30" s="2">
        <f>56.16*E29-12.089</f>
        <v>43.638567999999992</v>
      </c>
      <c r="F30" s="2">
        <f>56.16*F29-12.089</f>
        <v>69.269992000000002</v>
      </c>
      <c r="I30" s="1"/>
      <c r="J30" s="1"/>
      <c r="K30" s="1"/>
      <c r="L30" s="1"/>
      <c r="M30" s="1"/>
    </row>
    <row r="31" spans="1:14" x14ac:dyDescent="0.4">
      <c r="A31" s="4"/>
      <c r="B31" s="2"/>
      <c r="C31" s="2"/>
      <c r="D31" s="2"/>
      <c r="E31" s="2"/>
      <c r="F31" s="2"/>
      <c r="I31" s="1"/>
      <c r="J31" s="1"/>
      <c r="K31" s="1"/>
      <c r="L31" s="1"/>
      <c r="M31" s="1"/>
    </row>
    <row r="32" spans="1:14" x14ac:dyDescent="0.4">
      <c r="A32" s="4" t="s">
        <v>0</v>
      </c>
      <c r="B32" s="2">
        <v>0.61580000000000001</v>
      </c>
      <c r="C32" s="2">
        <v>0.61709999999999998</v>
      </c>
      <c r="D32" s="2">
        <v>0.63200000000000001</v>
      </c>
      <c r="E32" s="2">
        <v>0.63300000000000001</v>
      </c>
      <c r="F32" s="2">
        <v>0.63919999999999999</v>
      </c>
    </row>
    <row r="33" spans="1:7" x14ac:dyDescent="0.4">
      <c r="A33" s="4"/>
      <c r="B33" s="2">
        <f>0.7325*B32-0.1245</f>
        <v>0.32657350000000002</v>
      </c>
      <c r="C33" s="2">
        <f>0.7325*C32-0.1245</f>
        <v>0.32752575</v>
      </c>
      <c r="D33" s="2">
        <f>0.7325*D32-0.1245</f>
        <v>0.33844000000000002</v>
      </c>
      <c r="E33" s="2">
        <f>0.7325*E32-0.1245</f>
        <v>0.33917250000000004</v>
      </c>
      <c r="F33" s="2">
        <f>0.7325*F32-0.1245</f>
        <v>0.34371400000000002</v>
      </c>
    </row>
    <row r="34" spans="1:7" x14ac:dyDescent="0.4">
      <c r="A34" s="4" t="s">
        <v>2</v>
      </c>
      <c r="B34" s="2">
        <v>1.3004340000000001</v>
      </c>
      <c r="C34" s="2">
        <v>1.345556</v>
      </c>
      <c r="D34" s="2">
        <v>1.352295</v>
      </c>
      <c r="E34" s="2">
        <v>1.3385240000000003</v>
      </c>
      <c r="F34" s="2">
        <v>1.3531740000000001</v>
      </c>
    </row>
    <row r="35" spans="1:7" x14ac:dyDescent="0.4">
      <c r="A35" s="4"/>
      <c r="B35" s="2"/>
      <c r="C35" s="2"/>
      <c r="D35" s="2"/>
      <c r="E35" s="2"/>
      <c r="F35" s="2"/>
    </row>
    <row r="36" spans="1:7" x14ac:dyDescent="0.4">
      <c r="A36" s="4"/>
      <c r="B36" s="2">
        <f>B30/B34</f>
        <v>62.046455260320769</v>
      </c>
      <c r="C36" s="2">
        <f>C30/C34</f>
        <v>26.559174051470176</v>
      </c>
      <c r="D36" s="2">
        <f>D30/D34</f>
        <v>24.200843750808811</v>
      </c>
      <c r="E36" s="2">
        <f>E30/E34</f>
        <v>32.602006389127119</v>
      </c>
      <c r="F36" s="2">
        <f>F30/F34</f>
        <v>51.190750043970695</v>
      </c>
    </row>
    <row r="37" spans="1:7" x14ac:dyDescent="0.4">
      <c r="A37" s="4"/>
      <c r="B37" s="2">
        <f>B36*307</f>
        <v>19048.261764918476</v>
      </c>
      <c r="C37" s="2">
        <f>C36*307</f>
        <v>8153.6664338013443</v>
      </c>
      <c r="D37" s="2">
        <f>D36*307</f>
        <v>7429.659031498305</v>
      </c>
      <c r="E37" s="2">
        <f>E36*307</f>
        <v>10008.815961462025</v>
      </c>
      <c r="F37" s="2">
        <f>F36*307</f>
        <v>15715.560263499003</v>
      </c>
    </row>
    <row r="38" spans="1:7" x14ac:dyDescent="0.4">
      <c r="A38" s="4" t="s">
        <v>1</v>
      </c>
      <c r="B38" s="3">
        <f>B37/1000</f>
        <v>19.048261764918475</v>
      </c>
      <c r="C38" s="2">
        <f>C37/1000</f>
        <v>8.1536664338013445</v>
      </c>
      <c r="D38" s="2">
        <f>D37/1000</f>
        <v>7.4296590314983053</v>
      </c>
      <c r="E38" s="2">
        <f>E37/1000</f>
        <v>10.008815961462025</v>
      </c>
      <c r="F38" s="2">
        <f>F37/1000</f>
        <v>15.715560263499002</v>
      </c>
    </row>
    <row r="41" spans="1:7" x14ac:dyDescent="0.4">
      <c r="B41" s="2" t="s">
        <v>3</v>
      </c>
      <c r="C41" s="2" t="s">
        <v>4</v>
      </c>
      <c r="D41" s="2" t="s">
        <v>5</v>
      </c>
      <c r="E41" s="2" t="s">
        <v>6</v>
      </c>
      <c r="F41" s="2" t="s">
        <v>7</v>
      </c>
    </row>
    <row r="42" spans="1:7" x14ac:dyDescent="0.4">
      <c r="A42" s="4" t="s">
        <v>0</v>
      </c>
      <c r="B42" s="5">
        <v>1.7021999999999999</v>
      </c>
      <c r="C42" s="5">
        <v>0.7419</v>
      </c>
      <c r="D42" s="5">
        <v>1.2488999999999999</v>
      </c>
      <c r="E42" s="5">
        <v>1.4367000000000001</v>
      </c>
      <c r="F42" s="5">
        <v>1.8322000000000001</v>
      </c>
      <c r="G42" s="2"/>
    </row>
    <row r="43" spans="1:7" x14ac:dyDescent="0.4">
      <c r="A43" s="4" t="s">
        <v>1</v>
      </c>
      <c r="B43" s="5">
        <f>56.16*B42-12.089</f>
        <v>83.506551999999985</v>
      </c>
      <c r="C43" s="5">
        <f>56.16*C42-12.089</f>
        <v>29.576104000000001</v>
      </c>
      <c r="D43" s="5">
        <f>56.16*D42-12.089</f>
        <v>58.049223999999995</v>
      </c>
      <c r="E43" s="5">
        <f>56.16*E42-12.089</f>
        <v>68.596072000000007</v>
      </c>
      <c r="F43" s="5">
        <f>56.16*F42-12.089</f>
        <v>90.807351999999995</v>
      </c>
      <c r="G43" s="2"/>
    </row>
    <row r="44" spans="1:7" x14ac:dyDescent="0.4">
      <c r="A44" s="4"/>
      <c r="B44" s="5"/>
      <c r="C44" s="5"/>
      <c r="D44" s="5"/>
      <c r="E44" s="5"/>
      <c r="F44" s="5"/>
      <c r="G44" s="2"/>
    </row>
    <row r="45" spans="1:7" x14ac:dyDescent="0.4">
      <c r="A45" s="4" t="s">
        <v>0</v>
      </c>
      <c r="B45" s="5">
        <v>0.60870000000000002</v>
      </c>
      <c r="C45" s="5">
        <v>0.63790000000000002</v>
      </c>
      <c r="D45" s="5">
        <v>0.63160000000000005</v>
      </c>
      <c r="E45" s="5">
        <v>0.63390000000000002</v>
      </c>
      <c r="F45" s="5">
        <v>0.64659999999999995</v>
      </c>
    </row>
    <row r="46" spans="1:7" x14ac:dyDescent="0.4">
      <c r="A46" s="4"/>
      <c r="B46" s="5">
        <f>0.7325*B45-0.1245</f>
        <v>0.32137275000000004</v>
      </c>
      <c r="C46" s="5">
        <f t="shared" ref="C46" si="6">0.7325*C45-0.1245</f>
        <v>0.34276175000000003</v>
      </c>
      <c r="D46" s="5">
        <f>0.7325*D45-0.1245</f>
        <v>0.33814700000000009</v>
      </c>
      <c r="E46" s="5">
        <f>0.7325*E45-0.1245</f>
        <v>0.33983175000000004</v>
      </c>
      <c r="F46" s="5">
        <f>0.7325*F45-0.1245</f>
        <v>0.34913450000000001</v>
      </c>
    </row>
    <row r="47" spans="1:7" x14ac:dyDescent="0.4">
      <c r="A47" s="4" t="s">
        <v>2</v>
      </c>
      <c r="B47" s="5">
        <v>1.2854910000000002</v>
      </c>
      <c r="C47" s="5">
        <v>1.3710470000000001</v>
      </c>
      <c r="D47" s="5">
        <v>1.3525880000000003</v>
      </c>
      <c r="E47" s="5">
        <v>1.3593270000000002</v>
      </c>
      <c r="F47" s="5">
        <v>1.3965380000000001</v>
      </c>
      <c r="G47" s="2"/>
    </row>
    <row r="48" spans="1:7" x14ac:dyDescent="0.4">
      <c r="A48" s="4"/>
      <c r="B48" s="5"/>
      <c r="C48" s="5"/>
      <c r="D48" s="5"/>
      <c r="E48" s="5"/>
      <c r="F48" s="5"/>
      <c r="G48" s="2"/>
    </row>
    <row r="49" spans="1:14" x14ac:dyDescent="0.4">
      <c r="A49" s="4"/>
      <c r="B49" s="5">
        <f>B43/B47</f>
        <v>64.960821973860547</v>
      </c>
      <c r="C49" s="5">
        <f>C43/C47</f>
        <v>21.571911101515848</v>
      </c>
      <c r="D49" s="5">
        <f>D43/D47</f>
        <v>42.917151416395811</v>
      </c>
      <c r="E49" s="5">
        <f>E43/E47</f>
        <v>50.463260127989805</v>
      </c>
      <c r="F49" s="5">
        <f>F43/F47</f>
        <v>65.023187338976811</v>
      </c>
      <c r="G49" s="2"/>
      <c r="J49" s="1"/>
      <c r="K49" s="1"/>
      <c r="L49" s="1"/>
      <c r="M49" s="1"/>
      <c r="N49" s="1"/>
    </row>
    <row r="50" spans="1:14" x14ac:dyDescent="0.4">
      <c r="A50" s="4"/>
      <c r="B50" s="5">
        <f>B49*307</f>
        <v>19942.972345975188</v>
      </c>
      <c r="C50" s="5">
        <f>C49*307</f>
        <v>6622.5767081653657</v>
      </c>
      <c r="D50" s="5">
        <f>D49*307</f>
        <v>13175.565484833514</v>
      </c>
      <c r="E50" s="5">
        <f>E49*307</f>
        <v>15492.220859292871</v>
      </c>
      <c r="F50" s="5">
        <f>F49*307</f>
        <v>19962.118513065881</v>
      </c>
      <c r="G50" s="2"/>
    </row>
    <row r="51" spans="1:14" x14ac:dyDescent="0.4">
      <c r="A51" s="4" t="s">
        <v>1</v>
      </c>
      <c r="B51" s="5">
        <f>B50/1000</f>
        <v>19.942972345975189</v>
      </c>
      <c r="C51" s="5">
        <f>C50/1000</f>
        <v>6.6225767081653659</v>
      </c>
      <c r="D51" s="5">
        <f>D50/1000</f>
        <v>13.175565484833514</v>
      </c>
      <c r="E51" s="5">
        <f>E50/1000</f>
        <v>15.492220859292871</v>
      </c>
      <c r="F51" s="5">
        <f>F50/1000</f>
        <v>19.962118513065882</v>
      </c>
      <c r="G51" s="2"/>
    </row>
    <row r="54" spans="1:14" x14ac:dyDescent="0.4">
      <c r="B54" s="2" t="s">
        <v>3</v>
      </c>
      <c r="C54" s="2" t="s">
        <v>4</v>
      </c>
      <c r="D54" s="2" t="s">
        <v>5</v>
      </c>
      <c r="E54" s="2" t="s">
        <v>6</v>
      </c>
      <c r="F54" s="2" t="s">
        <v>7</v>
      </c>
    </row>
    <row r="55" spans="1:14" x14ac:dyDescent="0.4">
      <c r="A55" s="4" t="s">
        <v>0</v>
      </c>
      <c r="B55" s="5">
        <v>1.6384000000000001</v>
      </c>
      <c r="C55" s="5">
        <v>0.81140000000000001</v>
      </c>
      <c r="D55" s="5">
        <v>1.1962999999999999</v>
      </c>
      <c r="E55" s="5">
        <v>0.86980000000000002</v>
      </c>
      <c r="F55" s="5">
        <v>1.5652999999999999</v>
      </c>
      <c r="G55" s="5"/>
    </row>
    <row r="56" spans="1:14" x14ac:dyDescent="0.4">
      <c r="A56" s="4" t="s">
        <v>1</v>
      </c>
      <c r="B56" s="5">
        <f>56.16*B55-12.089</f>
        <v>79.923544000000007</v>
      </c>
      <c r="C56" s="5">
        <f>56.16*C55-12.089</f>
        <v>33.479224000000002</v>
      </c>
      <c r="D56" s="5">
        <f>56.16*D55-12.089</f>
        <v>55.095208</v>
      </c>
      <c r="E56" s="5">
        <f>56.16*E55-12.089</f>
        <v>36.758967999999996</v>
      </c>
      <c r="F56" s="5">
        <f>56.16*F55-12.089</f>
        <v>75.818247999999997</v>
      </c>
      <c r="G56" s="5"/>
    </row>
    <row r="57" spans="1:14" x14ac:dyDescent="0.4">
      <c r="A57" s="4"/>
      <c r="B57" s="5"/>
      <c r="C57" s="5"/>
      <c r="D57" s="5"/>
      <c r="E57" s="5"/>
      <c r="F57" s="5"/>
      <c r="G57" s="5"/>
    </row>
    <row r="58" spans="1:14" x14ac:dyDescent="0.4">
      <c r="A58" s="4" t="s">
        <v>0</v>
      </c>
      <c r="B58" s="5">
        <v>0.61580000000000001</v>
      </c>
      <c r="C58" s="5">
        <v>0.61709999999999998</v>
      </c>
      <c r="D58" s="5">
        <v>0.63349999999999995</v>
      </c>
      <c r="E58" s="5">
        <v>0.63300000000000001</v>
      </c>
      <c r="F58" s="5">
        <v>0.63919999999999999</v>
      </c>
      <c r="G58" s="5"/>
    </row>
    <row r="59" spans="1:14" x14ac:dyDescent="0.4">
      <c r="A59" s="4"/>
      <c r="B59" s="5">
        <f>0.7325*B58-0.1245</f>
        <v>0.32657350000000002</v>
      </c>
      <c r="C59" s="5">
        <f>0.7325*C58-0.1245</f>
        <v>0.32752575</v>
      </c>
      <c r="D59" s="5">
        <f>0.7325*D58-0.1245</f>
        <v>0.33953875</v>
      </c>
      <c r="E59" s="5">
        <f>0.7325*E58-0.1245</f>
        <v>0.33917250000000004</v>
      </c>
      <c r="F59" s="5">
        <f>0.7325*F58-0.1245</f>
        <v>0.34371400000000002</v>
      </c>
      <c r="G59" s="5"/>
    </row>
    <row r="60" spans="1:14" x14ac:dyDescent="0.4">
      <c r="A60" s="4" t="s">
        <v>9</v>
      </c>
      <c r="B60" s="5">
        <v>1.3062940000000001</v>
      </c>
      <c r="C60" s="5">
        <v>1.310103</v>
      </c>
      <c r="D60" s="5">
        <v>1.3537600000000001</v>
      </c>
      <c r="E60" s="5">
        <v>1.3566900000000002</v>
      </c>
      <c r="F60" s="5">
        <v>1.3748560000000001</v>
      </c>
      <c r="G60" s="5"/>
    </row>
    <row r="61" spans="1:14" x14ac:dyDescent="0.4">
      <c r="A61" s="4"/>
      <c r="B61" s="5"/>
      <c r="C61" s="5"/>
      <c r="D61" s="5"/>
      <c r="E61" s="5"/>
      <c r="F61" s="5"/>
      <c r="G61" s="5"/>
    </row>
    <row r="62" spans="1:14" x14ac:dyDescent="0.4">
      <c r="A62" s="4"/>
      <c r="B62" s="5">
        <f>B56/B60</f>
        <v>61.183427314218697</v>
      </c>
      <c r="C62" s="5">
        <f>C56/C60</f>
        <v>25.554650283222006</v>
      </c>
      <c r="D62" s="5">
        <f>D56/D60</f>
        <v>40.697913958160974</v>
      </c>
      <c r="E62" s="5">
        <f>E56/E60</f>
        <v>27.094596407432789</v>
      </c>
      <c r="F62" s="5">
        <f>F56/F60</f>
        <v>55.146319323623707</v>
      </c>
      <c r="G62" s="5"/>
    </row>
    <row r="63" spans="1:14" x14ac:dyDescent="0.4">
      <c r="A63" s="4"/>
      <c r="B63" s="5">
        <f>B62*307</f>
        <v>18783.31218546514</v>
      </c>
      <c r="C63" s="5">
        <f>C62*307</f>
        <v>7845.2776369491557</v>
      </c>
      <c r="D63" s="5">
        <f>D62*307</f>
        <v>12494.25958515542</v>
      </c>
      <c r="E63" s="5">
        <f>E62*307</f>
        <v>8318.0410970818666</v>
      </c>
      <c r="F63" s="5">
        <f>F62*307</f>
        <v>16929.920032352478</v>
      </c>
      <c r="G63" s="5"/>
    </row>
    <row r="64" spans="1:14" x14ac:dyDescent="0.4">
      <c r="A64" s="4" t="s">
        <v>1</v>
      </c>
      <c r="B64" s="5">
        <f>B63/1000</f>
        <v>18.783312185465139</v>
      </c>
      <c r="C64" s="5">
        <f>C63/1000</f>
        <v>7.8452776369491559</v>
      </c>
      <c r="D64" s="5">
        <f>D63/1000</f>
        <v>12.494259585155421</v>
      </c>
      <c r="E64" s="5">
        <f>E63/1000</f>
        <v>8.318041097081867</v>
      </c>
      <c r="F64" s="5">
        <f>F63/1000</f>
        <v>16.929920032352477</v>
      </c>
      <c r="G64" s="5"/>
    </row>
    <row r="65" spans="1:7" x14ac:dyDescent="0.4">
      <c r="A65" s="2"/>
      <c r="B65" s="2"/>
      <c r="C65" s="2"/>
      <c r="D65" s="2"/>
      <c r="E65" s="2"/>
      <c r="F65" s="2"/>
      <c r="G65" s="2"/>
    </row>
  </sheetData>
  <mergeCells count="1">
    <mergeCell ref="J6:N6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冬雪</cp:lastModifiedBy>
  <dcterms:created xsi:type="dcterms:W3CDTF">2015-06-05T18:19:34Z</dcterms:created>
  <dcterms:modified xsi:type="dcterms:W3CDTF">2022-12-21T05:50:20Z</dcterms:modified>
</cp:coreProperties>
</file>